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7\"/>
    </mc:Choice>
  </mc:AlternateContent>
  <bookViews>
    <workbookView xWindow="0" yWindow="0" windowWidth="28800" windowHeight="11835"/>
  </bookViews>
  <sheets>
    <sheet name="4-7" sheetId="1" r:id="rId1"/>
    <sheet name="I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7" i="1" l="1"/>
  <c r="B7" i="1"/>
  <c r="B8" i="1" s="1"/>
  <c r="B14" i="1" l="1"/>
</calcChain>
</file>

<file path=xl/sharedStrings.xml><?xml version="1.0" encoding="utf-8"?>
<sst xmlns="http://schemas.openxmlformats.org/spreadsheetml/2006/main" count="49" uniqueCount="41">
  <si>
    <t>Operating assets</t>
  </si>
  <si>
    <t>Operating liabilities</t>
  </si>
  <si>
    <t>Net operating assets (NOA)</t>
  </si>
  <si>
    <t>Average NOA</t>
  </si>
  <si>
    <t>NOPAT</t>
  </si>
  <si>
    <t>Net operating profit after tax (NOPAT)</t>
  </si>
  <si>
    <t xml:space="preserve">Cisco Systems Inc. </t>
  </si>
  <si>
    <t>$ millions</t>
  </si>
  <si>
    <t>FROM REVIEW 4-4</t>
  </si>
  <si>
    <t>FROM REVIEW 4-5</t>
  </si>
  <si>
    <t>FROM REVIEW 4-6</t>
  </si>
  <si>
    <t>Sales</t>
  </si>
  <si>
    <t>Net operating profit margin (NOPM) =</t>
  </si>
  <si>
    <t>Net operating asset turnover (NOAT) =</t>
  </si>
  <si>
    <t>=</t>
  </si>
  <si>
    <t>REVENUE:</t>
  </si>
  <si>
    <t>Product</t>
  </si>
  <si>
    <t>Service</t>
  </si>
  <si>
    <t>Total revenue</t>
  </si>
  <si>
    <t>COST OF SALES:</t>
  </si>
  <si>
    <t>Total cost of sales</t>
  </si>
  <si>
    <t>GROSS MARGIN</t>
  </si>
  <si>
    <t>OPERATING EXPENSES:</t>
  </si>
  <si>
    <t>Research and development</t>
  </si>
  <si>
    <t>Sales and marketing</t>
  </si>
  <si>
    <t>General and administrative</t>
  </si>
  <si>
    <t>Amortization of purchased intangible assets</t>
  </si>
  <si>
    <t>Restructuring and other charges</t>
  </si>
  <si>
    <t>Total operating expenses</t>
  </si>
  <si>
    <t>OPERATING INCOME</t>
  </si>
  <si>
    <t>Interest income</t>
  </si>
  <si>
    <t>Interest expense</t>
  </si>
  <si>
    <t>Other income (loss), net</t>
  </si>
  <si>
    <t>Interest and other income (loss), net</t>
  </si>
  <si>
    <t>INCOME BEFORE PROVISION FOR INCOME TAXES</t>
  </si>
  <si>
    <t>Provision for income taxes</t>
  </si>
  <si>
    <t>NET INCOME</t>
  </si>
  <si>
    <t>Consolidated Statement of Operation</t>
  </si>
  <si>
    <t>RNOA</t>
  </si>
  <si>
    <t>Sales (Total revenue)</t>
  </si>
  <si>
    <t>Return on net operating assets (RNOA)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</si>
</sst>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Tahoma"/>
      <family val="2"/>
    </font>
    <font>
      <sz val="11"/>
      <name val="Arial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0" fontId="0" fillId="2" borderId="0" xfId="0" applyFill="1"/>
    <xf numFmtId="164" fontId="0" fillId="2" borderId="0" xfId="0" applyNumberFormat="1" applyFill="1" applyAlignment="1">
      <alignment horizontal="right"/>
    </xf>
    <xf numFmtId="49" fontId="0" fillId="2" borderId="0" xfId="0" applyNumberForma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0" fontId="0" fillId="0" borderId="0" xfId="0" applyFill="1"/>
    <xf numFmtId="164" fontId="0" fillId="2" borderId="1" xfId="0" applyNumberForma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right"/>
    </xf>
    <xf numFmtId="0" fontId="3" fillId="2" borderId="0" xfId="0" applyFont="1" applyFill="1" applyAlignment="1"/>
    <xf numFmtId="15" fontId="3" fillId="2" borderId="0" xfId="0" applyNumberFormat="1" applyFont="1" applyFill="1" applyAlignment="1"/>
    <xf numFmtId="49" fontId="0" fillId="2" borderId="0" xfId="0" applyNumberFormat="1" applyFont="1" applyFill="1" applyAlignment="1">
      <alignment horizontal="left"/>
    </xf>
    <xf numFmtId="0" fontId="0" fillId="2" borderId="1" xfId="0" applyFill="1" applyBorder="1" applyAlignment="1">
      <alignment horizontal="center"/>
    </xf>
    <xf numFmtId="164" fontId="0" fillId="2" borderId="1" xfId="1" applyNumberFormat="1" applyFont="1" applyFill="1" applyBorder="1"/>
    <xf numFmtId="0" fontId="0" fillId="2" borderId="0" xfId="0" applyFill="1" applyAlignment="1">
      <alignment horizontal="center"/>
    </xf>
    <xf numFmtId="164" fontId="0" fillId="2" borderId="0" xfId="1" applyNumberFormat="1" applyFont="1" applyFill="1"/>
    <xf numFmtId="10" fontId="2" fillId="2" borderId="2" xfId="2" applyNumberFormat="1" applyFon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0" fontId="3" fillId="4" borderId="0" xfId="0" applyFont="1" applyFill="1" applyAlignment="1"/>
    <xf numFmtId="15" fontId="3" fillId="4" borderId="0" xfId="0" applyNumberFormat="1" applyFont="1" applyFill="1" applyAlignment="1"/>
    <xf numFmtId="0" fontId="3" fillId="5" borderId="0" xfId="0" applyFont="1" applyFill="1" applyAlignment="1"/>
    <xf numFmtId="15" fontId="3" fillId="5" borderId="0" xfId="0" applyNumberFormat="1" applyFont="1" applyFill="1" applyAlignment="1"/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1" applyNumberFormat="1" applyFont="1" applyAlignment="1">
      <alignment horizontal="right" vertical="top"/>
    </xf>
    <xf numFmtId="164" fontId="0" fillId="0" borderId="1" xfId="1" applyNumberFormat="1" applyFont="1" applyBorder="1" applyAlignment="1">
      <alignment horizontal="right" vertical="top"/>
    </xf>
    <xf numFmtId="164" fontId="0" fillId="0" borderId="0" xfId="1" applyNumberFormat="1" applyFont="1"/>
    <xf numFmtId="164" fontId="0" fillId="0" borderId="5" xfId="1" applyNumberFormat="1" applyFont="1" applyBorder="1" applyAlignment="1">
      <alignment horizontal="right" vertical="top"/>
    </xf>
    <xf numFmtId="166" fontId="0" fillId="0" borderId="0" xfId="1" applyNumberFormat="1" applyFont="1" applyAlignment="1">
      <alignment horizontal="right" vertical="top"/>
    </xf>
    <xf numFmtId="164" fontId="4" fillId="0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center"/>
    </xf>
    <xf numFmtId="10" fontId="2" fillId="3" borderId="3" xfId="2" applyNumberFormat="1" applyFont="1" applyFill="1" applyBorder="1" applyAlignment="1">
      <alignment horizontal="center" vertical="center"/>
    </xf>
    <xf numFmtId="10" fontId="2" fillId="3" borderId="4" xfId="2" applyNumberFormat="1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center" vertical="center"/>
    </xf>
    <xf numFmtId="165" fontId="2" fillId="3" borderId="3" xfId="1" applyNumberFormat="1" applyFont="1" applyFill="1" applyBorder="1" applyAlignment="1">
      <alignment horizontal="center" vertical="center"/>
    </xf>
    <xf numFmtId="165" fontId="2" fillId="3" borderId="4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3" fillId="5" borderId="0" xfId="0" applyFont="1" applyFill="1" applyAlignment="1">
      <alignment horizontal="center"/>
    </xf>
    <xf numFmtId="0" fontId="0" fillId="2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173935</xdr:colOff>
      <xdr:row>12</xdr:row>
      <xdr:rowOff>8282</xdr:rowOff>
    </xdr:from>
    <xdr:to>
      <xdr:col>3</xdr:col>
      <xdr:colOff>215348</xdr:colOff>
      <xdr:row>13</xdr:row>
      <xdr:rowOff>66261</xdr:rowOff>
    </xdr:to>
    <xdr:cxnSp macro="">
      <xdr:nvCxnSpPr>
        <xdr:cNvPr id="3" name="Straight Arrow Connector 2"/>
        <xdr:cNvCxnSpPr/>
      </xdr:nvCxnSpPr>
      <xdr:spPr>
        <a:xfrm flipV="1">
          <a:off x="3727174" y="2319130"/>
          <a:ext cx="977348" cy="256761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177248</xdr:colOff>
      <xdr:row>13</xdr:row>
      <xdr:rowOff>86141</xdr:rowOff>
    </xdr:from>
    <xdr:to>
      <xdr:col>3</xdr:col>
      <xdr:colOff>198783</xdr:colOff>
      <xdr:row>15</xdr:row>
      <xdr:rowOff>16565</xdr:rowOff>
    </xdr:to>
    <xdr:cxnSp macro="">
      <xdr:nvCxnSpPr>
        <xdr:cNvPr id="4" name="Straight Arrow Connector 3"/>
        <xdr:cNvCxnSpPr/>
      </xdr:nvCxnSpPr>
      <xdr:spPr>
        <a:xfrm>
          <a:off x="3730487" y="2595771"/>
          <a:ext cx="957470" cy="319707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zoomScale="130" zoomScaleNormal="130" workbookViewId="0">
      <selection activeCell="B16" sqref="B16"/>
    </sheetView>
  </sheetViews>
  <sheetFormatPr defaultRowHeight="15" x14ac:dyDescent="0.25"/>
  <cols>
    <col min="1" max="1" width="33.5703125" style="5" customWidth="1"/>
    <col min="2" max="2" width="11.85546875" style="1" customWidth="1"/>
    <col min="3" max="3" width="11.7109375" style="1" customWidth="1"/>
    <col min="4" max="4" width="37.7109375" style="1" customWidth="1"/>
    <col min="5" max="5" width="13.28515625" style="3" customWidth="1"/>
    <col min="6" max="6" width="3.85546875" style="3" customWidth="1"/>
    <col min="7" max="7" width="9.140625" style="3"/>
    <col min="8" max="8" width="3.42578125" style="3" customWidth="1"/>
    <col min="9" max="18" width="9.140625" style="3"/>
    <col min="19" max="22" width="9.140625" style="8"/>
    <col min="23" max="16384" width="9.140625" style="3"/>
  </cols>
  <sheetData>
    <row r="1" spans="1:22" customFormat="1" ht="15.75" customHeight="1" x14ac:dyDescent="0.25">
      <c r="A1" s="33" t="s">
        <v>6</v>
      </c>
      <c r="B1" s="33"/>
      <c r="C1" s="33"/>
      <c r="D1" s="11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T1" s="10"/>
      <c r="U1" s="10"/>
      <c r="V1" s="8"/>
    </row>
    <row r="2" spans="1:22" customFormat="1" ht="15.75" customHeight="1" x14ac:dyDescent="0.25">
      <c r="A2" s="21" t="s">
        <v>7</v>
      </c>
      <c r="B2" s="22">
        <v>42210</v>
      </c>
      <c r="C2" s="22">
        <v>41846</v>
      </c>
      <c r="D2" s="1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T2" s="10"/>
      <c r="U2" s="10"/>
      <c r="V2" s="8"/>
    </row>
    <row r="3" spans="1:22" ht="15.75" customHeight="1" x14ac:dyDescent="0.25">
      <c r="A3" s="12"/>
      <c r="B3" s="13"/>
      <c r="C3" s="13"/>
      <c r="D3" s="1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3"/>
    </row>
    <row r="4" spans="1:22" s="8" customFormat="1" x14ac:dyDescent="0.25">
      <c r="A4" s="6" t="s">
        <v>8</v>
      </c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2" s="8" customFormat="1" x14ac:dyDescent="0.25">
      <c r="A5" s="5" t="s">
        <v>0</v>
      </c>
      <c r="B5" s="4">
        <v>53065</v>
      </c>
      <c r="C5" s="4">
        <v>52996</v>
      </c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2" s="8" customFormat="1" x14ac:dyDescent="0.25">
      <c r="A6" s="5" t="s">
        <v>1</v>
      </c>
      <c r="B6" s="9">
        <v>28420</v>
      </c>
      <c r="C6" s="9">
        <v>27564</v>
      </c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22" s="8" customFormat="1" x14ac:dyDescent="0.25">
      <c r="A7" s="14" t="s">
        <v>2</v>
      </c>
      <c r="B7" s="4">
        <f>B5-B6</f>
        <v>24645</v>
      </c>
      <c r="C7" s="4">
        <f>C5-C6</f>
        <v>25432</v>
      </c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22" s="8" customFormat="1" x14ac:dyDescent="0.25">
      <c r="A8" s="14" t="s">
        <v>3</v>
      </c>
      <c r="B8" s="4">
        <f>AVERAGE(B7:C7)</f>
        <v>25038.5</v>
      </c>
      <c r="C8" s="4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22" s="8" customFormat="1" x14ac:dyDescent="0.25">
      <c r="A9" s="14"/>
      <c r="B9" s="4"/>
      <c r="C9" s="4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22" s="8" customFormat="1" x14ac:dyDescent="0.25">
      <c r="A10" s="6" t="s">
        <v>9</v>
      </c>
      <c r="B10" s="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2" s="8" customFormat="1" ht="15.75" thickBot="1" x14ac:dyDescent="0.3">
      <c r="A11" s="14" t="s">
        <v>5</v>
      </c>
      <c r="B11" s="2">
        <f>ROUND(8709.47,0)</f>
        <v>8709</v>
      </c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22" s="8" customFormat="1" x14ac:dyDescent="0.25">
      <c r="A12" s="14"/>
      <c r="B12" s="1"/>
      <c r="C12" s="1"/>
      <c r="D12" s="39" t="s">
        <v>12</v>
      </c>
      <c r="E12" s="15" t="s">
        <v>4</v>
      </c>
      <c r="F12" s="36" t="s">
        <v>14</v>
      </c>
      <c r="G12" s="16"/>
      <c r="H12" s="36"/>
      <c r="I12" s="34"/>
      <c r="J12" s="3"/>
      <c r="K12" s="3"/>
      <c r="L12" s="3"/>
      <c r="M12" s="3"/>
      <c r="N12" s="3"/>
      <c r="O12" s="3"/>
      <c r="P12" s="3"/>
      <c r="Q12" s="3"/>
      <c r="R12" s="3"/>
    </row>
    <row r="13" spans="1:22" s="8" customFormat="1" ht="15.75" thickBot="1" x14ac:dyDescent="0.3">
      <c r="A13" s="6" t="s">
        <v>10</v>
      </c>
      <c r="B13" s="1"/>
      <c r="C13" s="1"/>
      <c r="D13" s="39"/>
      <c r="E13" s="17" t="s">
        <v>11</v>
      </c>
      <c r="F13" s="36"/>
      <c r="G13" s="18"/>
      <c r="H13" s="36"/>
      <c r="I13" s="35"/>
      <c r="J13" s="3"/>
      <c r="K13" s="3"/>
      <c r="L13" s="3"/>
      <c r="M13" s="3"/>
      <c r="N13" s="3"/>
      <c r="O13" s="3"/>
      <c r="P13" s="3"/>
      <c r="Q13" s="3"/>
      <c r="R13" s="3"/>
    </row>
    <row r="14" spans="1:22" s="8" customFormat="1" ht="15.75" thickBot="1" x14ac:dyDescent="0.3">
      <c r="A14" s="14" t="s">
        <v>40</v>
      </c>
      <c r="B14" s="19">
        <f>B11/B8</f>
        <v>0.34782435050022964</v>
      </c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22" s="8" customFormat="1" x14ac:dyDescent="0.25">
      <c r="A15" s="14"/>
      <c r="B15" s="1"/>
      <c r="C15" s="1"/>
      <c r="D15" s="39" t="s">
        <v>13</v>
      </c>
      <c r="E15" s="15" t="s">
        <v>11</v>
      </c>
      <c r="F15" s="36" t="s">
        <v>14</v>
      </c>
      <c r="G15" s="16"/>
      <c r="H15" s="36"/>
      <c r="I15" s="37"/>
      <c r="J15" s="3"/>
      <c r="K15" s="3"/>
      <c r="L15" s="3"/>
      <c r="M15" s="3"/>
      <c r="N15" s="3"/>
      <c r="O15" s="3"/>
      <c r="P15" s="3"/>
      <c r="Q15" s="3"/>
      <c r="R15" s="3"/>
    </row>
    <row r="16" spans="1:22" s="8" customFormat="1" ht="15.75" thickBot="1" x14ac:dyDescent="0.3">
      <c r="A16" s="5" t="s">
        <v>39</v>
      </c>
      <c r="B16" s="20"/>
      <c r="C16" s="1"/>
      <c r="D16" s="39"/>
      <c r="E16" s="17" t="s">
        <v>3</v>
      </c>
      <c r="F16" s="36"/>
      <c r="G16" s="18"/>
      <c r="H16" s="36"/>
      <c r="I16" s="38"/>
      <c r="J16" s="3"/>
      <c r="K16" s="3"/>
      <c r="L16" s="3"/>
      <c r="M16" s="3"/>
      <c r="N16" s="3"/>
      <c r="O16" s="3"/>
      <c r="P16" s="3"/>
      <c r="Q16" s="3"/>
      <c r="R16" s="3"/>
    </row>
    <row r="17" spans="1:18" s="8" customFormat="1" ht="15.75" thickBot="1" x14ac:dyDescent="0.3">
      <c r="A17" s="5"/>
      <c r="B17" s="1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s="8" customFormat="1" x14ac:dyDescent="0.25">
      <c r="A18" s="5"/>
      <c r="B18" s="1"/>
      <c r="C18" s="1"/>
      <c r="D18" s="1"/>
      <c r="E18" s="3"/>
      <c r="F18" s="3"/>
      <c r="G18" s="41" t="s">
        <v>38</v>
      </c>
      <c r="H18" s="36" t="s">
        <v>14</v>
      </c>
      <c r="I18" s="34"/>
      <c r="J18" s="3"/>
      <c r="K18" s="3"/>
      <c r="L18" s="3"/>
      <c r="M18" s="3"/>
      <c r="N18" s="3"/>
      <c r="O18" s="3"/>
      <c r="P18" s="3"/>
      <c r="Q18" s="3"/>
      <c r="R18" s="3"/>
    </row>
    <row r="19" spans="1:18" s="8" customFormat="1" ht="15.75" thickBot="1" x14ac:dyDescent="0.3">
      <c r="A19" s="5"/>
      <c r="B19" s="1"/>
      <c r="C19" s="1"/>
      <c r="D19" s="1"/>
      <c r="E19" s="3"/>
      <c r="F19" s="3"/>
      <c r="G19" s="41"/>
      <c r="H19" s="36"/>
      <c r="I19" s="35"/>
      <c r="J19" s="3"/>
      <c r="K19" s="3"/>
      <c r="L19" s="3"/>
      <c r="M19" s="3"/>
      <c r="N19" s="3"/>
      <c r="O19" s="3"/>
      <c r="P19" s="3"/>
      <c r="Q19" s="3"/>
      <c r="R19" s="3"/>
    </row>
    <row r="20" spans="1:18" s="8" customFormat="1" x14ac:dyDescent="0.25">
      <c r="A20" s="5"/>
      <c r="B20" s="1"/>
      <c r="C20" s="1"/>
      <c r="D20" s="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s="8" customFormat="1" x14ac:dyDescent="0.25">
      <c r="A21" s="5"/>
      <c r="B21" s="1"/>
      <c r="C21" s="1"/>
      <c r="D21" s="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s="8" customFormat="1" x14ac:dyDescent="0.25">
      <c r="A22" s="5"/>
      <c r="B22" s="1"/>
      <c r="C22" s="1"/>
      <c r="D22" s="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s="8" customFormat="1" x14ac:dyDescent="0.25">
      <c r="A23" s="5"/>
      <c r="B23" s="1"/>
      <c r="C23" s="1"/>
      <c r="D23" s="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s="8" customFormat="1" x14ac:dyDescent="0.25">
      <c r="A24" s="5"/>
      <c r="B24" s="1"/>
      <c r="C24" s="1"/>
      <c r="D24" s="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8" customFormat="1" x14ac:dyDescent="0.25">
      <c r="A25" s="5"/>
      <c r="B25" s="1"/>
      <c r="C25" s="1"/>
      <c r="D25" s="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8" customFormat="1" x14ac:dyDescent="0.25">
      <c r="A26" s="5"/>
      <c r="B26" s="1"/>
      <c r="C26" s="1"/>
      <c r="D26" s="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s="8" customFormat="1" x14ac:dyDescent="0.25">
      <c r="A27" s="5"/>
      <c r="B27" s="1"/>
      <c r="C27" s="1"/>
      <c r="D27" s="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8" customFormat="1" x14ac:dyDescent="0.25">
      <c r="A28" s="5"/>
      <c r="B28" s="1"/>
      <c r="C28" s="1"/>
      <c r="D28" s="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8" customFormat="1" x14ac:dyDescent="0.25">
      <c r="A29" s="5"/>
      <c r="B29" s="1"/>
      <c r="C29" s="1"/>
      <c r="D29" s="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8" customFormat="1" x14ac:dyDescent="0.25">
      <c r="A30" s="5"/>
      <c r="B30" s="1"/>
      <c r="C30" s="1"/>
      <c r="D30" s="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s="8" customFormat="1" x14ac:dyDescent="0.25">
      <c r="A31" s="5"/>
      <c r="B31" s="1"/>
      <c r="C31" s="1"/>
      <c r="D31" s="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8" customFormat="1" x14ac:dyDescent="0.25">
      <c r="A32" s="5"/>
      <c r="B32" s="1"/>
      <c r="C32" s="1"/>
      <c r="D32" s="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8" customFormat="1" x14ac:dyDescent="0.25">
      <c r="A33" s="5"/>
      <c r="B33" s="1"/>
      <c r="C33" s="1"/>
      <c r="D33" s="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s="8" customFormat="1" x14ac:dyDescent="0.25">
      <c r="A34" s="5"/>
      <c r="B34" s="1"/>
      <c r="C34" s="1"/>
      <c r="D34" s="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s="8" customFormat="1" x14ac:dyDescent="0.25">
      <c r="A35" s="5"/>
      <c r="B35" s="1"/>
      <c r="C35" s="1"/>
      <c r="D35" s="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s="8" customFormat="1" x14ac:dyDescent="0.25">
      <c r="A36" s="5"/>
      <c r="B36" s="1"/>
      <c r="C36" s="1"/>
      <c r="D36" s="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s="8" customFormat="1" x14ac:dyDescent="0.25">
      <c r="A37" s="5"/>
      <c r="B37" s="1"/>
      <c r="C37" s="1"/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s="8" customFormat="1" x14ac:dyDescent="0.25">
      <c r="A38" s="5"/>
      <c r="B38" s="1"/>
      <c r="C38" s="1"/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s="8" customFormat="1" x14ac:dyDescent="0.25">
      <c r="A39" s="5"/>
      <c r="B39" s="1"/>
      <c r="C39" s="1"/>
      <c r="D39" s="1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s="8" customFormat="1" x14ac:dyDescent="0.25">
      <c r="A40" s="5"/>
      <c r="B40" s="1"/>
      <c r="C40" s="1"/>
      <c r="D40" s="1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s="8" customFormat="1" x14ac:dyDescent="0.25">
      <c r="A41" s="5"/>
      <c r="B41" s="1"/>
      <c r="C41" s="1"/>
      <c r="D41" s="1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s="8" customFormat="1" x14ac:dyDescent="0.25">
      <c r="A42" s="5"/>
      <c r="B42" s="1"/>
      <c r="C42" s="1"/>
      <c r="D42" s="1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8" customFormat="1" x14ac:dyDescent="0.25">
      <c r="A43" s="5"/>
      <c r="B43" s="1"/>
      <c r="C43" s="1"/>
      <c r="D43" s="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s="8" customFormat="1" x14ac:dyDescent="0.25">
      <c r="A44" s="5"/>
      <c r="B44" s="1"/>
      <c r="C44" s="1"/>
      <c r="D44" s="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s="8" customFormat="1" x14ac:dyDescent="0.25">
      <c r="A45" s="5"/>
      <c r="B45" s="1"/>
      <c r="C45" s="1"/>
      <c r="D45" s="1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s="8" customFormat="1" x14ac:dyDescent="0.25">
      <c r="A46" s="5"/>
      <c r="B46" s="1"/>
      <c r="C46" s="1"/>
      <c r="D46" s="1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s="8" customFormat="1" x14ac:dyDescent="0.25">
      <c r="A47" s="5"/>
      <c r="B47" s="1"/>
      <c r="C47" s="1"/>
      <c r="D47" s="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s="8" customFormat="1" x14ac:dyDescent="0.25">
      <c r="A48" s="5"/>
      <c r="B48" s="1"/>
      <c r="C48" s="1"/>
      <c r="D48" s="1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</sheetData>
  <mergeCells count="12">
    <mergeCell ref="I18:I19"/>
    <mergeCell ref="G18:G19"/>
    <mergeCell ref="H18:H19"/>
    <mergeCell ref="A1:C1"/>
    <mergeCell ref="I12:I13"/>
    <mergeCell ref="F12:F13"/>
    <mergeCell ref="H12:H13"/>
    <mergeCell ref="F15:F16"/>
    <mergeCell ref="H15:H16"/>
    <mergeCell ref="I15:I16"/>
    <mergeCell ref="D12:D13"/>
    <mergeCell ref="D15:D1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F34" sqref="F34"/>
    </sheetView>
  </sheetViews>
  <sheetFormatPr defaultRowHeight="15" x14ac:dyDescent="0.25"/>
  <cols>
    <col min="1" max="1" width="49.5703125" customWidth="1"/>
    <col min="2" max="2" width="16" customWidth="1"/>
  </cols>
  <sheetData>
    <row r="1" spans="1:21" ht="15.75" customHeight="1" x14ac:dyDescent="0.25">
      <c r="A1" s="40" t="s">
        <v>6</v>
      </c>
      <c r="B1" s="40"/>
      <c r="C1" s="10"/>
      <c r="D1" s="3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8"/>
    </row>
    <row r="2" spans="1:21" ht="15.75" customHeight="1" x14ac:dyDescent="0.25">
      <c r="A2" s="40" t="s">
        <v>37</v>
      </c>
      <c r="B2" s="40"/>
      <c r="C2" s="10"/>
      <c r="D2" s="3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8"/>
    </row>
    <row r="3" spans="1:21" x14ac:dyDescent="0.25">
      <c r="A3" s="23" t="s">
        <v>7</v>
      </c>
      <c r="B3" s="24">
        <v>42210</v>
      </c>
    </row>
    <row r="4" spans="1:21" x14ac:dyDescent="0.25">
      <c r="A4" s="25" t="s">
        <v>15</v>
      </c>
    </row>
    <row r="5" spans="1:21" x14ac:dyDescent="0.25">
      <c r="A5" s="26" t="s">
        <v>16</v>
      </c>
      <c r="B5" s="27">
        <v>37750</v>
      </c>
    </row>
    <row r="6" spans="1:21" x14ac:dyDescent="0.25">
      <c r="A6" s="26" t="s">
        <v>17</v>
      </c>
      <c r="B6" s="28">
        <v>11411</v>
      </c>
    </row>
    <row r="7" spans="1:21" x14ac:dyDescent="0.25">
      <c r="A7" s="26" t="s">
        <v>18</v>
      </c>
      <c r="B7" s="27">
        <v>49161</v>
      </c>
    </row>
    <row r="8" spans="1:21" x14ac:dyDescent="0.25">
      <c r="A8" s="25" t="s">
        <v>19</v>
      </c>
      <c r="B8" s="29"/>
    </row>
    <row r="9" spans="1:21" x14ac:dyDescent="0.25">
      <c r="A9" s="26" t="s">
        <v>16</v>
      </c>
      <c r="B9" s="27">
        <v>15377</v>
      </c>
    </row>
    <row r="10" spans="1:21" x14ac:dyDescent="0.25">
      <c r="A10" s="26" t="s">
        <v>17</v>
      </c>
      <c r="B10" s="28">
        <v>4103</v>
      </c>
    </row>
    <row r="11" spans="1:21" x14ac:dyDescent="0.25">
      <c r="A11" s="26" t="s">
        <v>20</v>
      </c>
      <c r="B11" s="28">
        <v>19480</v>
      </c>
    </row>
    <row r="12" spans="1:21" x14ac:dyDescent="0.25">
      <c r="A12" s="26" t="s">
        <v>21</v>
      </c>
      <c r="B12" s="27">
        <v>29681</v>
      </c>
    </row>
    <row r="13" spans="1:21" x14ac:dyDescent="0.25">
      <c r="A13" s="25" t="s">
        <v>22</v>
      </c>
      <c r="B13" s="29"/>
    </row>
    <row r="14" spans="1:21" x14ac:dyDescent="0.25">
      <c r="A14" s="26" t="s">
        <v>23</v>
      </c>
      <c r="B14" s="27">
        <v>6207</v>
      </c>
    </row>
    <row r="15" spans="1:21" x14ac:dyDescent="0.25">
      <c r="A15" s="26" t="s">
        <v>24</v>
      </c>
      <c r="B15" s="27">
        <v>9821</v>
      </c>
    </row>
    <row r="16" spans="1:21" x14ac:dyDescent="0.25">
      <c r="A16" s="26" t="s">
        <v>25</v>
      </c>
      <c r="B16" s="27">
        <v>2040</v>
      </c>
    </row>
    <row r="17" spans="1:2" x14ac:dyDescent="0.25">
      <c r="A17" s="26" t="s">
        <v>26</v>
      </c>
      <c r="B17" s="27">
        <v>359</v>
      </c>
    </row>
    <row r="18" spans="1:2" x14ac:dyDescent="0.25">
      <c r="A18" s="26" t="s">
        <v>27</v>
      </c>
      <c r="B18" s="28">
        <v>484</v>
      </c>
    </row>
    <row r="19" spans="1:2" x14ac:dyDescent="0.25">
      <c r="A19" s="26" t="s">
        <v>28</v>
      </c>
      <c r="B19" s="28">
        <v>18911</v>
      </c>
    </row>
    <row r="20" spans="1:2" x14ac:dyDescent="0.25">
      <c r="A20" s="26" t="s">
        <v>29</v>
      </c>
      <c r="B20" s="27">
        <v>10770</v>
      </c>
    </row>
    <row r="21" spans="1:2" x14ac:dyDescent="0.25">
      <c r="A21" s="26" t="s">
        <v>30</v>
      </c>
      <c r="B21" s="27">
        <v>769</v>
      </c>
    </row>
    <row r="22" spans="1:2" x14ac:dyDescent="0.25">
      <c r="A22" s="26" t="s">
        <v>31</v>
      </c>
      <c r="B22" s="27">
        <v>-566</v>
      </c>
    </row>
    <row r="23" spans="1:2" x14ac:dyDescent="0.25">
      <c r="A23" s="26" t="s">
        <v>32</v>
      </c>
      <c r="B23" s="28">
        <v>228</v>
      </c>
    </row>
    <row r="24" spans="1:2" x14ac:dyDescent="0.25">
      <c r="A24" s="26" t="s">
        <v>33</v>
      </c>
      <c r="B24" s="28">
        <v>431</v>
      </c>
    </row>
    <row r="25" spans="1:2" x14ac:dyDescent="0.25">
      <c r="A25" s="26" t="s">
        <v>34</v>
      </c>
      <c r="B25" s="27">
        <v>11201</v>
      </c>
    </row>
    <row r="26" spans="1:2" x14ac:dyDescent="0.25">
      <c r="A26" s="26" t="s">
        <v>35</v>
      </c>
      <c r="B26" s="27">
        <v>2220</v>
      </c>
    </row>
    <row r="27" spans="1:2" ht="15.75" thickBot="1" x14ac:dyDescent="0.3">
      <c r="A27" s="26" t="s">
        <v>36</v>
      </c>
      <c r="B27" s="30">
        <v>8981</v>
      </c>
    </row>
    <row r="28" spans="1:2" ht="15.75" thickTop="1" x14ac:dyDescent="0.25">
      <c r="A28" s="26"/>
      <c r="B28" s="31"/>
    </row>
  </sheetData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4-7</vt:lpstr>
      <vt:lpstr>IS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2017-06-01T23:50:06Z</dcterms:modified>
</cp:coreProperties>
</file>